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płaty za gosp.odpadami komun.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<sst xmlns="http://schemas.openxmlformats.org/spreadsheetml/2006/main" count="39" uniqueCount="37">
  <si>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                                                              Załącznik Nr 11</t>
  </si>
  <si>
    <t xml:space="preserve">                                                              do Uchwały nr XXVIII/215/2020 z 26.11.2020 r. Rady Miejskiej w Mroczy</t>
  </si>
  <si>
    <t xml:space="preserve">Dochody i wydatki związane z opłatami za gospodarowanie odpadami komunalnymi</t>
  </si>
  <si>
    <t xml:space="preserve">                      na 2020 rok</t>
  </si>
  <si>
    <t xml:space="preserve">Dział</t>
  </si>
  <si>
    <t xml:space="preserve">Rozdział</t>
  </si>
  <si>
    <t xml:space="preserve">Paragraf</t>
  </si>
  <si>
    <t xml:space="preserve">Treść</t>
  </si>
  <si>
    <t xml:space="preserve">Plan na 2020 r.</t>
  </si>
  <si>
    <t xml:space="preserve"> 0490</t>
  </si>
  <si>
    <t xml:space="preserve">Wpływy z innych lokalnych opłat pobieranych przez jednostki samorządu terytorialnego na podstawie odrębnych ustaw</t>
  </si>
  <si>
    <t xml:space="preserve">0640</t>
  </si>
  <si>
    <t xml:space="preserve">Wpływy z tytułu kosztów egzekucyjnych, opłaty komorniczej i kosztów upomnień</t>
  </si>
  <si>
    <t xml:space="preserve">0690</t>
  </si>
  <si>
    <t xml:space="preserve">Wpływy z róznych opłat</t>
  </si>
  <si>
    <t xml:space="preserve">0910</t>
  </si>
  <si>
    <t xml:space="preserve">Wpływy z odsetek od nieterminowych wpłat z tytułu podatków i opłat</t>
  </si>
  <si>
    <t xml:space="preserve">Gospodarka odpadami</t>
  </si>
  <si>
    <t xml:space="preserve">Gospodarka komunalna i ochrona środowiska</t>
  </si>
  <si>
    <t xml:space="preserve">Wydatki osobowe niezaliczone do wynagrodzeń</t>
  </si>
  <si>
    <t xml:space="preserve">Wynagrodzenie osobowe pracowników</t>
  </si>
  <si>
    <t xml:space="preserve">Dodatkowe wynagrodzenie roczne</t>
  </si>
  <si>
    <t xml:space="preserve">Składki na ubezpieczenie społeczne</t>
  </si>
  <si>
    <t xml:space="preserve">Składki na Fundusz Pracy oraz Solidarnościowy Fundusz Wsparcia Osób Niepełnosprawnych</t>
  </si>
  <si>
    <t xml:space="preserve">Wpłaty na PFRON</t>
  </si>
  <si>
    <t xml:space="preserve">4170</t>
  </si>
  <si>
    <t xml:space="preserve">Wynagrodzenia bezosobowe</t>
  </si>
  <si>
    <t xml:space="preserve">Zakup materiałów i wyposażenia</t>
  </si>
  <si>
    <t xml:space="preserve">Zakup usług remontowych</t>
  </si>
  <si>
    <t xml:space="preserve">Zakup usług zdrowotnych</t>
  </si>
  <si>
    <t xml:space="preserve">Zakup usług pozostałych</t>
  </si>
  <si>
    <t xml:space="preserve">Opłaty z tytułu zakupu usług telekomunikacyjnych </t>
  </si>
  <si>
    <t xml:space="preserve">Podróże służbowe krajowe</t>
  </si>
  <si>
    <t xml:space="preserve">4430</t>
  </si>
  <si>
    <t xml:space="preserve">Różne opłaty i składki</t>
  </si>
  <si>
    <t xml:space="preserve">Odpisy na zakładowy fundusz świadczeń socjalnych</t>
  </si>
  <si>
    <t xml:space="preserve">Szkolenia pracowników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</si>
</sst>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_-* #,##0.00\ _z_ł_-;\-* #,##0.00\ _z_ł_-;_-* \-??\ _z_ł_-;_-@_-"/>
  </numFmts>
  <fonts count="1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Arial Ce"/>
      <family val="0"/>
      <charset val="238"/>
    </font>
    <font>
      <b val="true"/>
      <sz val="11"/>
      <color rgb="FF000000"/>
      <name val="Arial Ce"/>
      <family val="0"/>
      <charset val="238"/>
    </font>
    <font>
      <b val="true"/>
      <sz val="10"/>
      <color rgb="FF000000"/>
      <name val="Calibri"/>
      <family val="2"/>
      <charset val="238"/>
    </font>
    <font>
      <b val="true"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name val="Arial CE"/>
      <family val="0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color rgb="FF000000"/>
      <name val="Arial CE"/>
      <family val="0"/>
      <charset val="238"/>
    </font>
    <font>
      <sz val="9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0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4" fillId="0" borderId="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1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8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2:I40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Q13" activeCellId="0" sqref="Q1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.57"/>
    <col collapsed="false" customWidth="true" hidden="false" outlineLevel="0" max="4" min="4" style="0" width="10"/>
    <col collapsed="false" customWidth="true" hidden="false" outlineLevel="0" max="5" min="5" style="0" width="38.86"/>
    <col collapsed="false" customWidth="true" hidden="false" outlineLevel="0" max="6" min="6" style="0" width="14.15"/>
    <col collapsed="false" customWidth="true" hidden="false" outlineLevel="0" max="8" min="8" style="0" width="12.29"/>
  </cols>
  <sheetData>
    <row r="2" customFormat="false" ht="15" hidden="false" customHeight="false" outlineLevel="0" collapsed="false">
      <c r="C2" s="1" t="s">
        <v>0</v>
      </c>
      <c r="D2" s="1"/>
      <c r="E2" s="2"/>
      <c r="F2" s="2"/>
    </row>
    <row r="3" customFormat="false" ht="15" hidden="false" customHeight="false" outlineLevel="0" collapsed="false">
      <c r="C3" s="1" t="s">
        <v>1</v>
      </c>
      <c r="D3" s="1"/>
      <c r="E3" s="2"/>
      <c r="F3" s="2"/>
    </row>
    <row r="4" customFormat="false" ht="15" hidden="false" customHeight="false" outlineLevel="0" collapsed="false">
      <c r="C4" s="1"/>
      <c r="D4" s="1"/>
      <c r="E4" s="1"/>
      <c r="F4" s="1"/>
    </row>
    <row r="5" customFormat="false" ht="15" hidden="false" customHeight="false" outlineLevel="0" collapsed="false">
      <c r="B5" s="3" t="s">
        <v>2</v>
      </c>
      <c r="C5" s="3"/>
      <c r="D5" s="3"/>
      <c r="E5" s="3"/>
      <c r="F5" s="3"/>
      <c r="G5" s="3"/>
      <c r="H5" s="4"/>
      <c r="I5" s="5"/>
    </row>
    <row r="6" customFormat="false" ht="15" hidden="false" customHeight="false" outlineLevel="0" collapsed="false">
      <c r="B6" s="3"/>
      <c r="C6" s="3"/>
      <c r="D6" s="3" t="s">
        <v>3</v>
      </c>
      <c r="E6" s="3"/>
      <c r="F6" s="3"/>
      <c r="G6" s="3"/>
      <c r="H6" s="6"/>
    </row>
    <row r="7" customFormat="false" ht="15.75" hidden="false" customHeight="false" outlineLevel="0" collapsed="false">
      <c r="B7" s="7"/>
      <c r="C7" s="7"/>
      <c r="D7" s="7"/>
      <c r="E7" s="7"/>
      <c r="F7" s="7"/>
      <c r="G7" s="3"/>
      <c r="H7" s="6"/>
    </row>
    <row r="8" customFormat="false" ht="28.5" hidden="false" customHeight="true" outlineLevel="0" collapsed="false">
      <c r="B8" s="8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</row>
    <row r="9" customFormat="false" ht="45" hidden="false" customHeight="true" outlineLevel="0" collapsed="false">
      <c r="B9" s="12" t="n">
        <v>900</v>
      </c>
      <c r="C9" s="13" t="n">
        <v>90002</v>
      </c>
      <c r="D9" s="14" t="s">
        <v>9</v>
      </c>
      <c r="E9" s="15" t="s">
        <v>10</v>
      </c>
      <c r="F9" s="16" t="n">
        <f aca="false">1520000+320000+140000</f>
        <v>1980000</v>
      </c>
      <c r="G9" s="11"/>
    </row>
    <row r="10" customFormat="false" ht="28.5" hidden="false" customHeight="true" outlineLevel="0" collapsed="false">
      <c r="B10" s="17"/>
      <c r="C10" s="18"/>
      <c r="D10" s="19" t="s">
        <v>11</v>
      </c>
      <c r="E10" s="20" t="s">
        <v>12</v>
      </c>
      <c r="F10" s="21" t="n">
        <v>12000</v>
      </c>
      <c r="G10" s="11"/>
    </row>
    <row r="11" customFormat="false" ht="28.5" hidden="false" customHeight="true" outlineLevel="0" collapsed="false">
      <c r="B11" s="17"/>
      <c r="C11" s="18"/>
      <c r="D11" s="19" t="s">
        <v>13</v>
      </c>
      <c r="E11" s="20" t="s">
        <v>14</v>
      </c>
      <c r="F11" s="21" t="n">
        <v>1000</v>
      </c>
      <c r="G11" s="11"/>
    </row>
    <row r="12" customFormat="false" ht="28.5" hidden="false" customHeight="true" outlineLevel="0" collapsed="false">
      <c r="B12" s="22"/>
      <c r="C12" s="23"/>
      <c r="D12" s="19" t="s">
        <v>15</v>
      </c>
      <c r="E12" s="20" t="s">
        <v>16</v>
      </c>
      <c r="F12" s="21" t="n">
        <v>7000</v>
      </c>
      <c r="G12" s="11"/>
    </row>
    <row r="13" customFormat="false" ht="28.5" hidden="false" customHeight="true" outlineLevel="0" collapsed="false">
      <c r="B13" s="24" t="n">
        <v>900</v>
      </c>
      <c r="C13" s="25" t="n">
        <v>90002</v>
      </c>
      <c r="D13" s="26"/>
      <c r="E13" s="27" t="s">
        <v>17</v>
      </c>
      <c r="F13" s="28" t="n">
        <f aca="false">SUM(F8:F12)</f>
        <v>2000000</v>
      </c>
      <c r="G13" s="11"/>
    </row>
    <row r="14" customFormat="false" ht="30.75" hidden="false" customHeight="true" outlineLevel="0" collapsed="false">
      <c r="B14" s="24" t="n">
        <v>900</v>
      </c>
      <c r="C14" s="26"/>
      <c r="D14" s="26"/>
      <c r="E14" s="27" t="s">
        <v>18</v>
      </c>
      <c r="F14" s="28" t="n">
        <f aca="false">SUM(F9:F12)</f>
        <v>2000000</v>
      </c>
      <c r="G14" s="11"/>
      <c r="H14" s="29"/>
    </row>
    <row r="15" customFormat="false" ht="18.95" hidden="false" customHeight="true" outlineLevel="0" collapsed="false">
      <c r="B15" s="30" t="n">
        <v>900</v>
      </c>
      <c r="C15" s="31" t="n">
        <v>90002</v>
      </c>
      <c r="D15" s="32" t="n">
        <v>3020</v>
      </c>
      <c r="E15" s="33" t="s">
        <v>19</v>
      </c>
      <c r="F15" s="34" t="n">
        <v>400</v>
      </c>
      <c r="G15" s="11"/>
    </row>
    <row r="16" customFormat="false" ht="18.95" hidden="false" customHeight="true" outlineLevel="0" collapsed="false">
      <c r="B16" s="30"/>
      <c r="C16" s="31"/>
      <c r="D16" s="35" t="n">
        <v>4010</v>
      </c>
      <c r="E16" s="36" t="s">
        <v>20</v>
      </c>
      <c r="F16" s="37" t="n">
        <v>74455</v>
      </c>
      <c r="G16" s="11"/>
    </row>
    <row r="17" customFormat="false" ht="18.95" hidden="false" customHeight="true" outlineLevel="0" collapsed="false">
      <c r="B17" s="22"/>
      <c r="C17" s="23"/>
      <c r="D17" s="38" t="n">
        <v>4040</v>
      </c>
      <c r="E17" s="39" t="s">
        <v>21</v>
      </c>
      <c r="F17" s="40" t="n">
        <v>5850</v>
      </c>
      <c r="G17" s="11"/>
    </row>
    <row r="18" customFormat="false" ht="18.95" hidden="false" customHeight="true" outlineLevel="0" collapsed="false">
      <c r="B18" s="22"/>
      <c r="C18" s="23"/>
      <c r="D18" s="38" t="n">
        <v>4110</v>
      </c>
      <c r="E18" s="39" t="s">
        <v>22</v>
      </c>
      <c r="F18" s="40" t="n">
        <f aca="false">15115.66+1800</f>
        <v>16915.66</v>
      </c>
      <c r="G18" s="11"/>
    </row>
    <row r="19" customFormat="false" ht="27.75" hidden="false" customHeight="true" outlineLevel="0" collapsed="false">
      <c r="B19" s="22"/>
      <c r="C19" s="23"/>
      <c r="D19" s="38" t="n">
        <v>4120</v>
      </c>
      <c r="E19" s="41" t="s">
        <v>23</v>
      </c>
      <c r="F19" s="40" t="n">
        <v>2382.72</v>
      </c>
      <c r="G19" s="11"/>
    </row>
    <row r="20" customFormat="false" ht="18.95" hidden="false" customHeight="true" outlineLevel="0" collapsed="false">
      <c r="B20" s="22"/>
      <c r="C20" s="23"/>
      <c r="D20" s="38" t="n">
        <v>4140</v>
      </c>
      <c r="E20" s="39" t="s">
        <v>24</v>
      </c>
      <c r="F20" s="40" t="n">
        <v>2120</v>
      </c>
      <c r="G20" s="11"/>
    </row>
    <row r="21" customFormat="false" ht="18.95" hidden="false" customHeight="true" outlineLevel="0" collapsed="false">
      <c r="B21" s="22"/>
      <c r="C21" s="23"/>
      <c r="D21" s="38" t="s">
        <v>25</v>
      </c>
      <c r="E21" s="39" t="s">
        <v>26</v>
      </c>
      <c r="F21" s="40" t="n">
        <v>11498.9</v>
      </c>
      <c r="G21" s="11"/>
    </row>
    <row r="22" customFormat="false" ht="18.95" hidden="false" customHeight="true" outlineLevel="0" collapsed="false">
      <c r="B22" s="22"/>
      <c r="C22" s="23"/>
      <c r="D22" s="38" t="n">
        <v>4210</v>
      </c>
      <c r="E22" s="39" t="s">
        <v>27</v>
      </c>
      <c r="F22" s="40" t="n">
        <v>10546</v>
      </c>
      <c r="G22" s="11"/>
    </row>
    <row r="23" customFormat="false" ht="18.95" hidden="false" customHeight="true" outlineLevel="0" collapsed="false">
      <c r="B23" s="22"/>
      <c r="C23" s="23"/>
      <c r="D23" s="38" t="n">
        <v>4270</v>
      </c>
      <c r="E23" s="39" t="s">
        <v>28</v>
      </c>
      <c r="F23" s="40" t="n">
        <v>5000</v>
      </c>
      <c r="G23" s="11"/>
    </row>
    <row r="24" customFormat="false" ht="18.95" hidden="false" customHeight="true" outlineLevel="0" collapsed="false">
      <c r="B24" s="22"/>
      <c r="C24" s="23"/>
      <c r="D24" s="38" t="n">
        <v>4280</v>
      </c>
      <c r="E24" s="39" t="s">
        <v>29</v>
      </c>
      <c r="F24" s="40" t="n">
        <v>300</v>
      </c>
      <c r="G24" s="11"/>
    </row>
    <row r="25" customFormat="false" ht="18.95" hidden="false" customHeight="true" outlineLevel="0" collapsed="false">
      <c r="B25" s="22"/>
      <c r="C25" s="23"/>
      <c r="D25" s="38" t="n">
        <v>4300</v>
      </c>
      <c r="E25" s="39" t="s">
        <v>30</v>
      </c>
      <c r="F25" s="40" t="n">
        <f aca="false">2561007.84+40000</f>
        <v>2601007.84</v>
      </c>
      <c r="G25" s="11"/>
    </row>
    <row r="26" customFormat="false" ht="21" hidden="false" customHeight="true" outlineLevel="0" collapsed="false">
      <c r="B26" s="42"/>
      <c r="C26" s="43"/>
      <c r="D26" s="38" t="n">
        <v>4360</v>
      </c>
      <c r="E26" s="41" t="s">
        <v>31</v>
      </c>
      <c r="F26" s="21" t="n">
        <v>800</v>
      </c>
    </row>
    <row r="27" customFormat="false" ht="18.95" hidden="false" customHeight="true" outlineLevel="0" collapsed="false">
      <c r="B27" s="42"/>
      <c r="C27" s="43"/>
      <c r="D27" s="38" t="n">
        <v>4410</v>
      </c>
      <c r="E27" s="39" t="s">
        <v>32</v>
      </c>
      <c r="F27" s="40" t="n">
        <v>1000</v>
      </c>
    </row>
    <row r="28" customFormat="false" ht="18.95" hidden="false" customHeight="true" outlineLevel="0" collapsed="false">
      <c r="B28" s="42"/>
      <c r="C28" s="43"/>
      <c r="D28" s="38" t="s">
        <v>33</v>
      </c>
      <c r="E28" s="39" t="s">
        <v>34</v>
      </c>
      <c r="F28" s="40" t="n">
        <v>4000</v>
      </c>
    </row>
    <row r="29" customFormat="false" ht="24.75" hidden="false" customHeight="true" outlineLevel="0" collapsed="false">
      <c r="B29" s="42"/>
      <c r="C29" s="43"/>
      <c r="D29" s="38" t="n">
        <v>4440</v>
      </c>
      <c r="E29" s="41" t="s">
        <v>35</v>
      </c>
      <c r="F29" s="40" t="n">
        <v>3144</v>
      </c>
    </row>
    <row r="30" customFormat="false" ht="18.95" hidden="false" customHeight="true" outlineLevel="0" collapsed="false">
      <c r="B30" s="42"/>
      <c r="C30" s="43"/>
      <c r="D30" s="38" t="n">
        <v>4700</v>
      </c>
      <c r="E30" s="39" t="s">
        <v>36</v>
      </c>
      <c r="F30" s="40" t="n">
        <v>2000</v>
      </c>
    </row>
    <row r="31" customFormat="false" ht="29.25" hidden="false" customHeight="true" outlineLevel="0" collapsed="false">
      <c r="B31" s="8" t="n">
        <v>900</v>
      </c>
      <c r="C31" s="9" t="n">
        <v>90002</v>
      </c>
      <c r="D31" s="9"/>
      <c r="E31" s="44" t="s">
        <v>17</v>
      </c>
      <c r="F31" s="45" t="n">
        <f aca="false">SUM(F15:F30)</f>
        <v>2741420.12</v>
      </c>
      <c r="G31" s="11"/>
    </row>
    <row r="32" customFormat="false" ht="31.5" hidden="false" customHeight="true" outlineLevel="0" collapsed="false">
      <c r="B32" s="8" t="n">
        <v>900</v>
      </c>
      <c r="C32" s="9"/>
      <c r="D32" s="9"/>
      <c r="E32" s="46" t="s">
        <v>18</v>
      </c>
      <c r="F32" s="47" t="n">
        <f aca="false">SUM(F31)</f>
        <v>2741420.12</v>
      </c>
      <c r="G32" s="11"/>
    </row>
    <row r="33" customFormat="false" ht="15" hidden="false" customHeight="false" outlineLevel="0" collapsed="false">
      <c r="B33" s="11"/>
      <c r="C33" s="11"/>
      <c r="D33" s="11"/>
      <c r="E33" s="11"/>
      <c r="F33" s="11"/>
      <c r="G33" s="11"/>
    </row>
    <row r="40" customFormat="false" ht="15" hidden="false" customHeight="false" outlineLevel="0" collapsed="false">
      <c r="F40" s="48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2013-11-03T15:09:57Z</dcterms:created>
  <dc:creator>Gosia</dc:creator>
  <dc:description/>
  <dc:language>pl-PL</dc:language>
  <cp:lastModifiedBy/>
  <cp:lastPrinted>2020-09-18T11:10:57Z</cp:lastPrinted>
  <dcterms:modified xsi:type="dcterms:W3CDTF">2020-11-19T19:50:23Z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